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6" i="1" l="1"/>
  <c r="C12" i="1"/>
  <c r="C17" i="1" s="1"/>
  <c r="B12" i="1"/>
  <c r="B17" i="1" s="1"/>
  <c r="I16" i="1" l="1"/>
  <c r="J16" i="1"/>
  <c r="J15" i="1"/>
  <c r="J14" i="1"/>
  <c r="I15" i="1"/>
  <c r="I14" i="1"/>
  <c r="H16" i="1"/>
  <c r="H15" i="1"/>
  <c r="H14" i="1"/>
  <c r="E15" i="1"/>
  <c r="E14" i="1"/>
  <c r="G12" i="1" l="1"/>
  <c r="F12" i="1"/>
  <c r="F17" i="1" s="1"/>
  <c r="D12" i="1"/>
  <c r="D17" i="1" l="1"/>
  <c r="E17" i="1" s="1"/>
  <c r="E12" i="1"/>
  <c r="H12" i="1"/>
  <c r="J12" i="1"/>
  <c r="I12" i="1"/>
  <c r="G17" i="1"/>
  <c r="I17" i="1" l="1"/>
  <c r="H17" i="1"/>
  <c r="J17" i="1"/>
</calcChain>
</file>

<file path=xl/sharedStrings.xml><?xml version="1.0" encoding="utf-8"?>
<sst xmlns="http://schemas.openxmlformats.org/spreadsheetml/2006/main" count="32" uniqueCount="32">
  <si>
    <t>Отклонение</t>
  </si>
  <si>
    <t>Всего доходов:</t>
  </si>
  <si>
    <t>в т.ч.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</si>
  <si>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</si>
  <si>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</si>
  <si>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</si>
  <si>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</si>
  <si>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</si>
  <si>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</si>
  <si>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</si>
  <si>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</si>
  <si>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</si>
  <si>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</si>
  <si>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</si>
  <si>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</si>
  <si>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>5=(4-3)</t>
  </si>
  <si>
    <t>8=(7-6)</t>
  </si>
  <si>
    <t>9=(7/6*100%)</t>
  </si>
  <si>
    <t>10=(7-4)</t>
  </si>
  <si>
    <t>Председатель</t>
  </si>
  <si>
    <t xml:space="preserve">Контрольно-счетной палаты </t>
  </si>
  <si>
    <t>Исполнено по отчету за        2014 год</t>
  </si>
  <si>
    <t>Отчет об исполнении бюджета за 2015 год</t>
  </si>
  <si>
    <t>В.В.Камерилов</t>
  </si>
  <si>
    <t xml:space="preserve"> (в рублях)</t>
  </si>
  <si>
    <t>налоговые и неналоговые доходы</t>
  </si>
  <si>
    <t>Утвержденые  бюджетные назначения    (ф.0503117)</t>
  </si>
  <si>
    <t>Исполнено по отчету на 01.01.2016 года (форма  0503117)</t>
  </si>
  <si>
    <t>по исполнению бюджета Тырского сельского поселения за 2015 год</t>
  </si>
  <si>
    <t>Решение Совета депутатов от  24.12.2014          №  43</t>
  </si>
  <si>
    <t xml:space="preserve">Решение Совета депутатов от  24.12.2015          № 84 </t>
  </si>
  <si>
    <t>Отклонение фактического исполнения по отчету от Решения  от 24.12.2015 № 84  (сумма)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</si>
</sst>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8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7" fillId="2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4" fontId="8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Font="1" applyFill="1"/>
    <xf numFmtId="0" fontId="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2" borderId="2" xfId="0" applyFont="1" applyFill="1" applyBorder="1" applyAlignment="1" applyProtection="1">
      <alignment horizontal="left" vertical="center" wrapText="1"/>
      <protection locked="0"/>
    </xf>
    <xf numFmtId="4" fontId="14" fillId="2" borderId="2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 applyProtection="1">
      <alignment horizontal="center" wrapText="1"/>
      <protection locked="0"/>
    </xf>
    <xf numFmtId="0" fontId="6" fillId="2" borderId="0" xfId="0" applyFont="1" applyFill="1"/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3" workbookViewId="0">
      <selection activeCell="F16" sqref="F16"/>
    </sheetView>
  </sheetViews>
  <sheetFormatPr defaultRowHeight="15" x14ac:dyDescent="0.25"/>
  <cols>
    <col min="1" max="1" width="27.42578125" style="2" customWidth="1"/>
    <col min="2" max="2" width="17.85546875" style="2" customWidth="1"/>
    <col min="3" max="3" width="15.140625" style="2" customWidth="1"/>
    <col min="4" max="4" width="16" style="2" customWidth="1"/>
    <col min="5" max="5" width="17.42578125" style="2" customWidth="1"/>
    <col min="6" max="6" width="16.42578125" style="2" customWidth="1"/>
    <col min="7" max="7" width="16.85546875" style="2" customWidth="1"/>
    <col min="8" max="8" width="15.85546875" style="2" customWidth="1"/>
    <col min="9" max="9" width="16.140625" style="2" customWidth="1"/>
    <col min="10" max="10" width="14" style="2" customWidth="1"/>
    <col min="11" max="16384" width="9.140625" style="2"/>
  </cols>
  <sheetData>
    <row r="1" spans="1:10" ht="18.75" x14ac:dyDescent="0.3">
      <c r="A1" s="35" t="s">
        <v>5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x14ac:dyDescent="0.3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8.75" x14ac:dyDescent="0.3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8.75" customHeight="1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7.5" hidden="1" customHeight="1" x14ac:dyDescent="0.3">
      <c r="B5" s="3"/>
      <c r="C5" s="3"/>
      <c r="D5" s="3"/>
      <c r="E5" s="3"/>
      <c r="F5" s="3"/>
      <c r="G5" s="3"/>
      <c r="H5" s="3"/>
      <c r="I5" s="3"/>
    </row>
    <row r="6" spans="1:10" ht="90.75" customHeight="1" x14ac:dyDescent="0.25">
      <c r="A6" s="27" t="s">
        <v>14</v>
      </c>
      <c r="B6" s="41" t="s">
        <v>21</v>
      </c>
      <c r="C6" s="27" t="s">
        <v>29</v>
      </c>
      <c r="D6" s="27" t="s">
        <v>30</v>
      </c>
      <c r="E6" s="27" t="s">
        <v>0</v>
      </c>
      <c r="F6" s="47" t="s">
        <v>22</v>
      </c>
      <c r="G6" s="48"/>
      <c r="H6" s="39" t="s">
        <v>13</v>
      </c>
      <c r="I6" s="40"/>
      <c r="J6" s="38" t="s">
        <v>31</v>
      </c>
    </row>
    <row r="7" spans="1:10" s="4" customFormat="1" ht="15" customHeight="1" x14ac:dyDescent="0.25">
      <c r="A7" s="28"/>
      <c r="B7" s="42"/>
      <c r="C7" s="28"/>
      <c r="D7" s="28"/>
      <c r="E7" s="28"/>
      <c r="F7" s="31" t="s">
        <v>26</v>
      </c>
      <c r="G7" s="27" t="s">
        <v>27</v>
      </c>
      <c r="H7" s="27" t="s">
        <v>11</v>
      </c>
      <c r="I7" s="44" t="s">
        <v>12</v>
      </c>
      <c r="J7" s="38"/>
    </row>
    <row r="8" spans="1:10" s="4" customFormat="1" ht="15" customHeight="1" x14ac:dyDescent="0.25">
      <c r="A8" s="28"/>
      <c r="B8" s="42"/>
      <c r="C8" s="28"/>
      <c r="D8" s="28"/>
      <c r="E8" s="28"/>
      <c r="F8" s="32"/>
      <c r="G8" s="28"/>
      <c r="H8" s="28"/>
      <c r="I8" s="45"/>
      <c r="J8" s="38"/>
    </row>
    <row r="9" spans="1:10" s="4" customFormat="1" ht="15" customHeight="1" x14ac:dyDescent="0.25">
      <c r="A9" s="28"/>
      <c r="B9" s="42"/>
      <c r="C9" s="28"/>
      <c r="D9" s="28"/>
      <c r="E9" s="28"/>
      <c r="F9" s="32"/>
      <c r="G9" s="28"/>
      <c r="H9" s="28"/>
      <c r="I9" s="45"/>
      <c r="J9" s="38"/>
    </row>
    <row r="10" spans="1:10" s="4" customFormat="1" ht="49.5" customHeight="1" x14ac:dyDescent="0.25">
      <c r="A10" s="29"/>
      <c r="B10" s="43"/>
      <c r="C10" s="29"/>
      <c r="D10" s="29"/>
      <c r="E10" s="29"/>
      <c r="F10" s="33"/>
      <c r="G10" s="29"/>
      <c r="H10" s="29"/>
      <c r="I10" s="46"/>
      <c r="J10" s="38"/>
    </row>
    <row r="11" spans="1:10" s="4" customFormat="1" ht="18" customHeight="1" x14ac:dyDescent="0.25">
      <c r="A11" s="5">
        <v>1</v>
      </c>
      <c r="B11" s="6">
        <v>2</v>
      </c>
      <c r="C11" s="6">
        <v>3</v>
      </c>
      <c r="D11" s="6">
        <v>4</v>
      </c>
      <c r="E11" s="6" t="s">
        <v>15</v>
      </c>
      <c r="F11" s="6">
        <v>6</v>
      </c>
      <c r="G11" s="6">
        <v>7</v>
      </c>
      <c r="H11" s="6" t="s">
        <v>16</v>
      </c>
      <c r="I11" s="7" t="s">
        <v>17</v>
      </c>
      <c r="J11" s="8" t="s">
        <v>18</v>
      </c>
    </row>
    <row r="12" spans="1:10" s="12" customFormat="1" ht="29.25" customHeight="1" x14ac:dyDescent="0.3">
      <c r="A12" s="9" t="s">
        <v>1</v>
      </c>
      <c r="B12" s="1">
        <f>B14+B15</f>
        <v>9676126.0999999996</v>
      </c>
      <c r="C12" s="1">
        <f>C14+C15</f>
        <v>4034335</v>
      </c>
      <c r="D12" s="1">
        <f>D14+D15</f>
        <v>3893688</v>
      </c>
      <c r="E12" s="1">
        <f>D12-C12</f>
        <v>-140647</v>
      </c>
      <c r="F12" s="1">
        <f>F14+F15</f>
        <v>3893688</v>
      </c>
      <c r="G12" s="1">
        <f>G14+G15</f>
        <v>3932267.86</v>
      </c>
      <c r="H12" s="10">
        <f>G12-F12</f>
        <v>38579.85999999987</v>
      </c>
      <c r="I12" s="11">
        <f>G12/F12*100</f>
        <v>100.99083080102977</v>
      </c>
      <c r="J12" s="10">
        <f>G12-D12</f>
        <v>38579.85999999987</v>
      </c>
    </row>
    <row r="13" spans="1:10" s="17" customFormat="1" ht="18" customHeight="1" x14ac:dyDescent="0.3">
      <c r="A13" s="13" t="s">
        <v>2</v>
      </c>
      <c r="B13" s="14"/>
      <c r="C13" s="14"/>
      <c r="D13" s="14"/>
      <c r="E13" s="14"/>
      <c r="F13" s="14"/>
      <c r="G13" s="14"/>
      <c r="H13" s="14"/>
      <c r="I13" s="15"/>
      <c r="J13" s="16"/>
    </row>
    <row r="14" spans="1:10" s="22" customFormat="1" ht="58.5" customHeight="1" x14ac:dyDescent="0.3">
      <c r="A14" s="18" t="s">
        <v>25</v>
      </c>
      <c r="B14" s="19">
        <v>1462566.53</v>
      </c>
      <c r="C14" s="19">
        <v>780705</v>
      </c>
      <c r="D14" s="19">
        <v>795585</v>
      </c>
      <c r="E14" s="19">
        <f>D14-C14</f>
        <v>14880</v>
      </c>
      <c r="F14" s="19">
        <v>795585</v>
      </c>
      <c r="G14" s="19">
        <v>834164.86</v>
      </c>
      <c r="H14" s="20">
        <f>G14-F14</f>
        <v>38579.859999999986</v>
      </c>
      <c r="I14" s="21">
        <f>G14/F14*100</f>
        <v>104.84924426679738</v>
      </c>
      <c r="J14" s="20">
        <f>G14-D14</f>
        <v>38579.859999999986</v>
      </c>
    </row>
    <row r="15" spans="1:10" s="22" customFormat="1" ht="39" customHeight="1" x14ac:dyDescent="0.3">
      <c r="A15" s="18" t="s">
        <v>3</v>
      </c>
      <c r="B15" s="19">
        <v>8213559.5700000003</v>
      </c>
      <c r="C15" s="19">
        <v>3253630</v>
      </c>
      <c r="D15" s="19">
        <v>3098103</v>
      </c>
      <c r="E15" s="19">
        <f>D15-C15</f>
        <v>-155527</v>
      </c>
      <c r="F15" s="19">
        <v>3098103</v>
      </c>
      <c r="G15" s="19">
        <v>3098103</v>
      </c>
      <c r="H15" s="20">
        <f>G15-F15</f>
        <v>0</v>
      </c>
      <c r="I15" s="21">
        <f>G15/F15*100</f>
        <v>100</v>
      </c>
      <c r="J15" s="20">
        <f>G15-D15</f>
        <v>0</v>
      </c>
    </row>
    <row r="16" spans="1:10" s="12" customFormat="1" ht="24.75" customHeight="1" x14ac:dyDescent="0.3">
      <c r="A16" s="9" t="s">
        <v>4</v>
      </c>
      <c r="B16" s="1">
        <v>9977485.8800000008</v>
      </c>
      <c r="C16" s="1">
        <v>4073365</v>
      </c>
      <c r="D16" s="1">
        <v>4127575</v>
      </c>
      <c r="E16" s="1">
        <f>D16-C16</f>
        <v>54210</v>
      </c>
      <c r="F16" s="1">
        <v>4127575</v>
      </c>
      <c r="G16" s="1">
        <v>4125238.51</v>
      </c>
      <c r="H16" s="10">
        <f>G16-F16</f>
        <v>-2336.4900000002235</v>
      </c>
      <c r="I16" s="11">
        <f>G16/F16*100</f>
        <v>99.943393154576228</v>
      </c>
      <c r="J16" s="10">
        <f>G16-D16</f>
        <v>-2336.4900000002235</v>
      </c>
    </row>
    <row r="17" spans="1:10" s="12" customFormat="1" ht="39" customHeight="1" x14ac:dyDescent="0.3">
      <c r="A17" s="23" t="s">
        <v>7</v>
      </c>
      <c r="B17" s="1">
        <f>B12-B16</f>
        <v>-301359.78000000119</v>
      </c>
      <c r="C17" s="1">
        <f>C12-C16</f>
        <v>-39030</v>
      </c>
      <c r="D17" s="1">
        <f>D12-D16</f>
        <v>-233887</v>
      </c>
      <c r="E17" s="1">
        <f>D17-C17</f>
        <v>-194857</v>
      </c>
      <c r="F17" s="1">
        <f>F12-F16</f>
        <v>-233887</v>
      </c>
      <c r="G17" s="1">
        <f>G12-G16</f>
        <v>-192970.64999999991</v>
      </c>
      <c r="H17" s="10">
        <f>G17-F17</f>
        <v>40916.350000000093</v>
      </c>
      <c r="I17" s="11">
        <f>G17/F17*100</f>
        <v>82.505932351947692</v>
      </c>
      <c r="J17" s="10">
        <f>G17-D17</f>
        <v>40916.350000000093</v>
      </c>
    </row>
    <row r="19" spans="1:10" s="25" customFormat="1" ht="18.75" x14ac:dyDescent="0.3">
      <c r="A19" s="24" t="s">
        <v>19</v>
      </c>
    </row>
    <row r="20" spans="1:10" s="25" customFormat="1" ht="18.75" x14ac:dyDescent="0.3">
      <c r="A20" s="26" t="s">
        <v>20</v>
      </c>
      <c r="B20" s="26"/>
      <c r="C20" s="26"/>
      <c r="D20" s="26"/>
      <c r="F20" s="30"/>
      <c r="G20" s="30"/>
      <c r="I20" s="34" t="s">
        <v>10</v>
      </c>
      <c r="J20" s="34"/>
    </row>
    <row r="21" spans="1:10" s="25" customFormat="1" ht="6.75" customHeight="1" x14ac:dyDescent="0.3"/>
    <row r="22" spans="1:10" s="25" customFormat="1" ht="18.75" x14ac:dyDescent="0.3">
      <c r="A22" s="24" t="s">
        <v>9</v>
      </c>
    </row>
    <row r="23" spans="1:10" s="25" customFormat="1" ht="18.75" x14ac:dyDescent="0.3">
      <c r="A23" s="26" t="s">
        <v>8</v>
      </c>
      <c r="B23" s="26"/>
      <c r="C23" s="26"/>
      <c r="F23" s="30"/>
      <c r="G23" s="30"/>
      <c r="I23" s="34" t="s">
        <v>23</v>
      </c>
      <c r="J23" s="34"/>
    </row>
  </sheetData>
  <mergeCells count="20">
    <mergeCell ref="A1:J1"/>
    <mergeCell ref="A2:J2"/>
    <mergeCell ref="A3:J3"/>
    <mergeCell ref="A4:J4"/>
    <mergeCell ref="I20:J20"/>
    <mergeCell ref="J6:J10"/>
    <mergeCell ref="H6:I6"/>
    <mergeCell ref="B6:B10"/>
    <mergeCell ref="G7:G10"/>
    <mergeCell ref="H7:H10"/>
    <mergeCell ref="I7:I10"/>
    <mergeCell ref="A6:A10"/>
    <mergeCell ref="F6:G6"/>
    <mergeCell ref="C6:C10"/>
    <mergeCell ref="D6:D10"/>
    <mergeCell ref="E6:E10"/>
    <mergeCell ref="F20:G20"/>
    <mergeCell ref="F7:F10"/>
    <mergeCell ref="I23:J23"/>
    <mergeCell ref="F23:G23"/>
  </mergeCells>
  <pageMargins left="0.51181102362204722" right="0.31496062992125984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2016-03-29T02:53:15Z</cp:lastPrinted>
  <dcterms:created xsi:type="dcterms:W3CDTF">2012-04-09T06:34:51Z</dcterms:created>
  <dcterms:modified xsi:type="dcterms:W3CDTF">2016-03-29T02:53:25Z</dcterms:modified>
</cp:coreProperties>
</file>